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2. INGENIERÍAS/2025_0112 SEVILLA/03. POST FISCA/ANEXOS/"/>
    </mc:Choice>
  </mc:AlternateContent>
  <xr:revisionPtr revIDLastSave="1004" documentId="8_{503C2AAA-B576-42F3-ADB0-9E5A047F9393}" xr6:coauthVersionLast="47" xr6:coauthVersionMax="47" xr10:uidLastSave="{FC707687-E5BC-4DF3-8EB9-5162D3B5523D}"/>
  <bookViews>
    <workbookView xWindow="28680" yWindow="-120" windowWidth="29040" windowHeight="15720" xr2:uid="{C35F77DB-ABF3-409B-A368-6DF49D6D01D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21" i="1"/>
  <c r="F10" i="1" l="1"/>
  <c r="E13" i="1" s="1"/>
  <c r="E11" i="1"/>
  <c r="F19" i="1"/>
  <c r="F20" i="1"/>
  <c r="E23" i="1" l="1"/>
  <c r="E27" i="1" s="1"/>
</calcChain>
</file>

<file path=xl/sharedStrings.xml><?xml version="1.0" encoding="utf-8"?>
<sst xmlns="http://schemas.openxmlformats.org/spreadsheetml/2006/main" count="19" uniqueCount="18">
  <si>
    <t xml:space="preserve">FASE 2. DIRECCIÓN FACULTATIVA Y GESTIÓN DE LICENCIAS </t>
  </si>
  <si>
    <r>
      <rPr>
        <b/>
        <sz val="12"/>
        <color theme="1"/>
        <rFont val="Calibri"/>
        <family val="2"/>
        <scheme val="minor"/>
      </rPr>
      <t>PRESUPUESTO BASE MÁXIMO DE LICITACIÓN</t>
    </r>
    <r>
      <rPr>
        <sz val="11"/>
        <color theme="1"/>
        <rFont val="Calibri"/>
        <family val="2"/>
        <scheme val="minor"/>
      </rPr>
      <t xml:space="preserve">
</t>
    </r>
    <r>
      <rPr>
        <sz val="8"/>
        <color theme="1"/>
        <rFont val="Calibri"/>
        <family val="2"/>
        <scheme val="minor"/>
      </rPr>
      <t>impuestos indirectos no incluidos</t>
    </r>
  </si>
  <si>
    <t>Elaboracion Proyecto Basico y Ejecucion</t>
  </si>
  <si>
    <t>Costes Gestion de licencias y/o autorizaciones</t>
  </si>
  <si>
    <t>Costes Direccion facultativa</t>
  </si>
  <si>
    <t>Total Costes Fase 2</t>
  </si>
  <si>
    <t>Total Costes</t>
  </si>
  <si>
    <t>≤</t>
  </si>
  <si>
    <t>TOTAL COSTES FASE 2</t>
  </si>
  <si>
    <t>TOTAL COSTES FASE 1</t>
  </si>
  <si>
    <t>IMPORTE OFERTADO</t>
  </si>
  <si>
    <r>
      <rPr>
        <b/>
        <sz val="14"/>
        <color theme="1"/>
        <rFont val="Calibri"/>
        <family val="2"/>
        <scheme val="minor"/>
      </rPr>
      <t>OFERTA POR LA DURACIÓN INICIAL</t>
    </r>
    <r>
      <rPr>
        <b/>
        <sz val="11"/>
        <color theme="1"/>
        <rFont val="Calibri"/>
        <family val="2"/>
        <scheme val="minor"/>
      </rPr>
      <t xml:space="preserve">
</t>
    </r>
    <r>
      <rPr>
        <sz val="9"/>
        <color theme="1"/>
        <rFont val="Calibri"/>
        <family val="2"/>
        <scheme val="minor"/>
      </rPr>
      <t>impuestos indirectos no incluidos</t>
    </r>
  </si>
  <si>
    <t>NOTA: El importe ofertado incluye todos los costes asociados a la prestación del servicio, incluidos los gastos generales y el beneficio industrial, conforme al artículo 101.2 de la LCSP.</t>
  </si>
  <si>
    <t>FASE 1. ELABORACIÓN PROYECTO BÁSICO Y DE EJECUCIÓN</t>
  </si>
  <si>
    <t>Los licitadores deben contemplar todos los costes reflejados que afecten a la Fase 2, entre ellos se incluyen los costes de la dirección facultativa, costes para la obtención del resto de licencias, etc., reflejados en el Pliego de Prescripciones Técnicas junto con los anexos técnicos.</t>
  </si>
  <si>
    <t>OFERTA ECONÓMICA
Nº EXPEDIENTE LICT/99/024/2025/0112</t>
  </si>
  <si>
    <t>Los licitadores deben de tener en cuenta todos los costes relativos a la redacción del proyecto básico y de ejecución, reflejados en el Pliego de Precripciones técnicas, junto con los anexos técnicos.</t>
  </si>
  <si>
    <t>Contratación del servicio de elaboración del proyecto básico y de ejecución, la dirección de obra e instalaciones, la dirección de ejecución de obra e instalaciones y la gestión de licencias para la reforma parcial del Hospital de Sevilla de FREMAP, Mutua Colaboradora con la Seguridad Social nº61, sito en Av. de Jerez, s/n, Sevilla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</si>
</sst>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b/>
      <sz val="18"/>
      <color theme="1"/>
      <name val="Calibri"/>
      <family val="2"/>
      <scheme val="minor"/>
    </font>
    <font>
      <b/>
      <sz val="12"/>
      <color theme="1"/>
      <name val="Calibri"/>
      <family val="2"/>
      <scheme val="minor"/>
    </font>
    <font>
      <b/>
      <sz val="12"/>
      <color theme="0"/>
      <name val="Calibri"/>
      <family val="2"/>
      <scheme val="minor"/>
    </font>
    <font>
      <sz val="10"/>
      <color theme="1"/>
      <name val="Calibri"/>
      <family val="2"/>
      <scheme val="minor"/>
    </font>
    <font>
      <sz val="8"/>
      <color theme="1"/>
      <name val="Calibri"/>
      <family val="2"/>
      <scheme val="minor"/>
    </font>
    <font>
      <sz val="12"/>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sz val="9"/>
      <color theme="1"/>
      <name val="Calibri"/>
      <family val="2"/>
      <scheme val="minor"/>
    </font>
    <font>
      <sz val="14"/>
      <color theme="1"/>
      <name val="Calibri"/>
      <family val="2"/>
      <scheme val="minor"/>
    </font>
  </fonts>
  <fills count="6">
    <fill>
      <patternFill patternType="none"/>
    </fill>
    <fill>
      <patternFill patternType="gray125"/>
    </fill>
    <fill>
      <patternFill patternType="solid">
        <fgColor rgb="FFE7F0F9"/>
        <bgColor indexed="64"/>
      </patternFill>
    </fill>
    <fill>
      <patternFill patternType="solid">
        <fgColor rgb="FF943634"/>
        <bgColor indexed="64"/>
      </patternFill>
    </fill>
    <fill>
      <patternFill patternType="solid">
        <fgColor theme="7" tint="0.79998168889431442"/>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7" fillId="0" borderId="0" applyFont="0" applyFill="0" applyBorder="0" applyAlignment="0" applyProtection="0"/>
  </cellStyleXfs>
  <cellXfs count="35">
    <xf numFmtId="0" fontId="0" fillId="0" borderId="0" xfId="0"/>
    <xf numFmtId="44" fontId="0" fillId="4" borderId="1" xfId="0" applyNumberFormat="1" applyFill="1" applyBorder="1" applyAlignment="1" applyProtection="1">
      <alignment vertical="center" wrapText="1"/>
      <protection locked="0"/>
    </xf>
    <xf numFmtId="0" fontId="0" fillId="0" borderId="0" xfId="0" applyAlignment="1" applyProtection="1">
      <alignment vertical="center" wrapText="1"/>
    </xf>
    <xf numFmtId="0" fontId="0" fillId="2" borderId="0" xfId="0" applyFill="1" applyAlignment="1" applyProtection="1">
      <alignment vertical="center" wrapText="1"/>
    </xf>
    <xf numFmtId="0" fontId="0" fillId="2" borderId="0" xfId="0" applyFill="1" applyAlignment="1" applyProtection="1">
      <alignment horizontal="left" vertical="center" wrapText="1"/>
    </xf>
    <xf numFmtId="0" fontId="3" fillId="3" borderId="1" xfId="0" applyFont="1" applyFill="1" applyBorder="1" applyAlignment="1" applyProtection="1">
      <alignment horizontal="center" vertical="center" wrapText="1"/>
    </xf>
    <xf numFmtId="0" fontId="0" fillId="0" borderId="1" xfId="0" applyBorder="1" applyAlignment="1" applyProtection="1">
      <alignment vertical="center" wrapText="1"/>
    </xf>
    <xf numFmtId="0" fontId="0" fillId="2" borderId="1" xfId="0" applyFill="1" applyBorder="1" applyAlignment="1" applyProtection="1">
      <alignment horizontal="center" vertical="center" wrapText="1"/>
    </xf>
    <xf numFmtId="44" fontId="0" fillId="0" borderId="1" xfId="0" applyNumberFormat="1" applyFill="1" applyBorder="1" applyAlignment="1" applyProtection="1">
      <alignment vertical="center" wrapText="1"/>
    </xf>
    <xf numFmtId="0" fontId="2" fillId="0" borderId="1" xfId="0" applyFont="1" applyBorder="1" applyAlignment="1" applyProtection="1">
      <alignment vertical="center" wrapText="1"/>
    </xf>
    <xf numFmtId="44" fontId="2" fillId="0" borderId="1" xfId="0" applyNumberFormat="1" applyFont="1" applyBorder="1" applyAlignment="1" applyProtection="1">
      <alignment horizontal="center" vertical="center" wrapText="1"/>
    </xf>
    <xf numFmtId="10" fontId="8" fillId="2" borderId="0" xfId="1" applyNumberFormat="1" applyFont="1" applyFill="1" applyAlignment="1" applyProtection="1">
      <alignment horizontal="left" vertical="center" wrapText="1"/>
    </xf>
    <xf numFmtId="44" fontId="0" fillId="2" borderId="0" xfId="0" applyNumberFormat="1" applyFill="1" applyAlignment="1" applyProtection="1">
      <alignment vertical="center" wrapText="1"/>
    </xf>
    <xf numFmtId="44" fontId="12" fillId="0" borderId="5" xfId="0" applyNumberFormat="1" applyFont="1" applyBorder="1" applyAlignment="1" applyProtection="1">
      <alignment horizontal="center" vertical="center" wrapText="1"/>
    </xf>
    <xf numFmtId="44" fontId="10" fillId="0" borderId="5" xfId="0" applyNumberFormat="1" applyFont="1" applyBorder="1" applyAlignment="1" applyProtection="1">
      <alignment vertical="center" wrapText="1"/>
    </xf>
    <xf numFmtId="0" fontId="0" fillId="2" borderId="0" xfId="0" applyFill="1" applyBorder="1" applyAlignment="1" applyProtection="1">
      <alignment horizontal="center" vertical="center" wrapText="1"/>
    </xf>
    <xf numFmtId="0" fontId="4" fillId="2" borderId="0" xfId="0" applyFont="1" applyFill="1" applyAlignment="1" applyProtection="1">
      <alignment vertical="center" wrapText="1"/>
    </xf>
    <xf numFmtId="10" fontId="0" fillId="2" borderId="0" xfId="1" applyNumberFormat="1" applyFont="1" applyFill="1" applyAlignment="1" applyProtection="1">
      <alignment vertical="center" wrapText="1"/>
    </xf>
    <xf numFmtId="0" fontId="1" fillId="2" borderId="6" xfId="0" applyFont="1" applyFill="1" applyBorder="1" applyAlignment="1" applyProtection="1">
      <alignment horizontal="center" vertical="center" wrapText="1"/>
    </xf>
    <xf numFmtId="0" fontId="9" fillId="5" borderId="2" xfId="0" applyFont="1" applyFill="1" applyBorder="1" applyAlignment="1" applyProtection="1">
      <alignment vertical="center" wrapText="1"/>
    </xf>
    <xf numFmtId="0" fontId="0" fillId="0" borderId="5" xfId="0" applyBorder="1" applyAlignment="1" applyProtection="1">
      <alignment vertical="center" wrapText="1"/>
    </xf>
    <xf numFmtId="0" fontId="0" fillId="2" borderId="0" xfId="0" applyFill="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9" xfId="0" applyFont="1" applyFill="1" applyBorder="1" applyAlignment="1" applyProtection="1">
      <alignment horizontal="center" vertical="center" wrapText="1"/>
    </xf>
    <xf numFmtId="0" fontId="3" fillId="3" borderId="10" xfId="0" applyFont="1" applyFill="1" applyBorder="1" applyAlignment="1" applyProtection="1">
      <alignment horizontal="center" vertical="center" wrapText="1"/>
    </xf>
    <xf numFmtId="0" fontId="4" fillId="0" borderId="7" xfId="0" applyFont="1" applyBorder="1" applyAlignment="1" applyProtection="1">
      <alignment horizontal="center" vertical="center" wrapText="1"/>
    </xf>
  </cellXfs>
  <cellStyles count="2">
    <cellStyle name="Normal" xfId="0" builtinId="0"/>
    <cellStyle name="Porcentaje" xfId="1" builtinId="5"/>
  </cellStyles>
  <dxfs count="13">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2528820</xdr:colOff>
      <xdr:row>2</xdr:row>
      <xdr:rowOff>71585</xdr:rowOff>
    </xdr:from>
    <xdr:to>
      <xdr:col>6</xdr:col>
      <xdr:colOff>835558</xdr:colOff>
      <xdr:row>2</xdr:row>
      <xdr:rowOff>598391</xdr:rowOff>
    </xdr:to>
    <xdr:pic>
      <xdr:nvPicPr>
        <xdr:cNvPr id="6" name="Imagen 5" descr="FREMAP SIN APELLIDO">
          <a:extLst>
            <a:ext uri="{FF2B5EF4-FFF2-40B4-BE49-F238E27FC236}">
              <a16:creationId xmlns:a16="http://schemas.microsoft.com/office/drawing/2014/main" id="{E6C1BDFD-09AC-4DFE-8906-D3D9C79A40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89266" y="530826"/>
          <a:ext cx="825987" cy="533156"/>
        </a:xfrm>
        <a:prstGeom prst="rect">
          <a:avLst/>
        </a:prstGeom>
        <a:noFill/>
      </xdr:spPr>
    </xdr:pic>
    <xdr:clientData/>
  </xdr:twoCellAnchor>
  <xdr:twoCellAnchor>
    <xdr:from>
      <xdr:col>5</xdr:col>
      <xdr:colOff>692555</xdr:colOff>
      <xdr:row>27</xdr:row>
      <xdr:rowOff>6536</xdr:rowOff>
    </xdr:from>
    <xdr:to>
      <xdr:col>5</xdr:col>
      <xdr:colOff>1056238</xdr:colOff>
      <xdr:row>29</xdr:row>
      <xdr:rowOff>9431</xdr:rowOff>
    </xdr:to>
    <xdr:sp macro="" textlink="">
      <xdr:nvSpPr>
        <xdr:cNvPr id="3" name="Flecha abajo 2">
          <a:extLst>
            <a:ext uri="{FF2B5EF4-FFF2-40B4-BE49-F238E27FC236}">
              <a16:creationId xmlns:a16="http://schemas.microsoft.com/office/drawing/2014/main" id="{B327BF53-9D7B-4FB8-9842-75F222BBECF2}"/>
            </a:ext>
          </a:extLst>
        </xdr:cNvPr>
        <xdr:cNvSpPr/>
      </xdr:nvSpPr>
      <xdr:spPr>
        <a:xfrm rot="10800000">
          <a:off x="5360748" y="11596858"/>
          <a:ext cx="363683" cy="370692"/>
        </a:xfrm>
        <a:prstGeom prst="downArrow">
          <a:avLst/>
        </a:prstGeom>
        <a:solidFill>
          <a:schemeClr val="accent4">
            <a:lumMod val="60000"/>
            <a:lumOff val="40000"/>
          </a:schemeClr>
        </a:solidFill>
        <a:ln w="190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0F14D-C0A6-4225-84D1-CAF562358697}">
  <dimension ref="B1:H32"/>
  <sheetViews>
    <sheetView tabSelected="1" zoomScale="112" workbookViewId="0">
      <selection activeCell="E31" sqref="E31"/>
    </sheetView>
  </sheetViews>
  <sheetFormatPr baseColWidth="10" defaultColWidth="11.453125" defaultRowHeight="64.5" customHeight="1" x14ac:dyDescent="0.35"/>
  <cols>
    <col min="1" max="2" width="3.7265625" style="2" customWidth="1"/>
    <col min="3" max="3" width="4.36328125" style="2" customWidth="1"/>
    <col min="4" max="4" width="34.36328125" style="2" customWidth="1"/>
    <col min="5" max="5" width="24.7265625" style="2" customWidth="1"/>
    <col min="6" max="6" width="18.453125" style="2" customWidth="1"/>
    <col min="7" max="7" width="18.90625" style="2" customWidth="1"/>
    <col min="8" max="8" width="29.08984375" style="2" customWidth="1"/>
    <col min="9" max="9" width="46.36328125" style="2" customWidth="1"/>
    <col min="10" max="10" width="24.26953125" style="2" customWidth="1"/>
    <col min="11" max="11" width="19.26953125" style="2" customWidth="1"/>
    <col min="12" max="12" width="20.36328125" style="2" customWidth="1"/>
    <col min="13" max="13" width="6" style="2" customWidth="1"/>
    <col min="14" max="16384" width="11.453125" style="2"/>
  </cols>
  <sheetData>
    <row r="1" spans="2:8" ht="20" customHeight="1" x14ac:dyDescent="0.35"/>
    <row r="2" spans="2:8" ht="15.5" customHeight="1" thickBot="1" x14ac:dyDescent="0.4">
      <c r="B2" s="3"/>
      <c r="C2" s="3"/>
      <c r="D2" s="3"/>
      <c r="E2" s="3"/>
      <c r="F2" s="3"/>
      <c r="G2" s="3"/>
      <c r="H2" s="3"/>
    </row>
    <row r="3" spans="2:8" ht="51" customHeight="1" thickBot="1" x14ac:dyDescent="0.4">
      <c r="B3" s="3"/>
      <c r="C3" s="3"/>
      <c r="D3" s="22" t="s">
        <v>15</v>
      </c>
      <c r="E3" s="23"/>
      <c r="F3" s="23"/>
      <c r="G3" s="24"/>
      <c r="H3" s="3"/>
    </row>
    <row r="4" spans="2:8" ht="67.5" customHeight="1" thickBot="1" x14ac:dyDescent="0.4">
      <c r="B4" s="3"/>
      <c r="C4" s="3"/>
      <c r="D4" s="25" t="s">
        <v>17</v>
      </c>
      <c r="E4" s="26"/>
      <c r="F4" s="26"/>
      <c r="G4" s="27"/>
      <c r="H4" s="3"/>
    </row>
    <row r="5" spans="2:8" ht="24.5" customHeight="1" thickBot="1" x14ac:dyDescent="0.4">
      <c r="B5" s="3"/>
      <c r="C5" s="3"/>
      <c r="D5" s="3"/>
      <c r="E5" s="3"/>
      <c r="F5" s="3"/>
      <c r="G5" s="3"/>
      <c r="H5" s="3"/>
    </row>
    <row r="6" spans="2:8" ht="27.75" customHeight="1" thickBot="1" x14ac:dyDescent="0.4">
      <c r="B6" s="3"/>
      <c r="C6" s="3"/>
      <c r="D6" s="31" t="s">
        <v>13</v>
      </c>
      <c r="E6" s="32"/>
      <c r="F6" s="32"/>
      <c r="G6" s="33"/>
      <c r="H6" s="3"/>
    </row>
    <row r="7" spans="2:8" ht="39" customHeight="1" x14ac:dyDescent="0.35">
      <c r="B7" s="3"/>
      <c r="C7" s="3"/>
      <c r="D7" s="34" t="s">
        <v>16</v>
      </c>
      <c r="E7" s="34"/>
      <c r="F7" s="34"/>
      <c r="G7" s="34"/>
      <c r="H7" s="3"/>
    </row>
    <row r="8" spans="2:8" ht="16" customHeight="1" x14ac:dyDescent="0.35">
      <c r="B8" s="3"/>
      <c r="C8" s="3"/>
      <c r="D8" s="4"/>
      <c r="E8" s="4"/>
      <c r="F8" s="4"/>
      <c r="G8" s="4"/>
      <c r="H8" s="3"/>
    </row>
    <row r="9" spans="2:8" ht="15.5" x14ac:dyDescent="0.35">
      <c r="B9" s="3"/>
      <c r="C9" s="3"/>
      <c r="D9" s="4"/>
      <c r="E9" s="5" t="s">
        <v>10</v>
      </c>
      <c r="F9" s="3"/>
      <c r="G9" s="3"/>
      <c r="H9" s="3"/>
    </row>
    <row r="10" spans="2:8" ht="29" customHeight="1" x14ac:dyDescent="0.35">
      <c r="B10" s="3"/>
      <c r="C10" s="3"/>
      <c r="D10" s="6" t="s">
        <v>2</v>
      </c>
      <c r="E10" s="1"/>
      <c r="F10" s="7" t="str">
        <f>(IF(E10&lt;=0,"INDICAR IMPORTE","IMPORTE INDICADO"))</f>
        <v>INDICAR IMPORTE</v>
      </c>
      <c r="G10" s="15"/>
      <c r="H10" s="3"/>
    </row>
    <row r="11" spans="2:8" ht="29" customHeight="1" x14ac:dyDescent="0.35">
      <c r="B11" s="3"/>
      <c r="C11" s="3"/>
      <c r="D11" s="6" t="s">
        <v>6</v>
      </c>
      <c r="E11" s="8">
        <f>SUM(E10:E10)</f>
        <v>0</v>
      </c>
      <c r="F11" s="7"/>
      <c r="G11" s="15"/>
      <c r="H11" s="3"/>
    </row>
    <row r="12" spans="2:8" ht="20" customHeight="1" x14ac:dyDescent="0.35">
      <c r="B12" s="3"/>
      <c r="C12" s="3"/>
      <c r="D12" s="3"/>
      <c r="E12" s="3"/>
      <c r="F12" s="3"/>
      <c r="G12" s="3"/>
      <c r="H12" s="3"/>
    </row>
    <row r="13" spans="2:8" ht="35.25" customHeight="1" x14ac:dyDescent="0.35">
      <c r="B13" s="3"/>
      <c r="C13" s="3"/>
      <c r="D13" s="9" t="s">
        <v>9</v>
      </c>
      <c r="E13" s="10" t="str">
        <f>IF(COUNTIF(F10:F10,"INDICAR IMPORTE"),"OFERTA INCOMPLETA",E11)</f>
        <v>OFERTA INCOMPLETA</v>
      </c>
      <c r="F13" s="11"/>
      <c r="G13" s="17"/>
      <c r="H13" s="3"/>
    </row>
    <row r="14" spans="2:8" ht="27" customHeight="1" thickBot="1" x14ac:dyDescent="0.4">
      <c r="B14" s="3"/>
      <c r="C14" s="3"/>
      <c r="D14" s="3"/>
      <c r="E14" s="3"/>
      <c r="F14" s="3"/>
      <c r="G14" s="3"/>
      <c r="H14" s="3"/>
    </row>
    <row r="15" spans="2:8" ht="27" customHeight="1" thickBot="1" x14ac:dyDescent="0.4">
      <c r="B15" s="3"/>
      <c r="C15" s="3"/>
      <c r="D15" s="31" t="s">
        <v>0</v>
      </c>
      <c r="E15" s="32"/>
      <c r="F15" s="32"/>
      <c r="G15" s="33"/>
      <c r="H15" s="3"/>
    </row>
    <row r="16" spans="2:8" ht="37.5" customHeight="1" x14ac:dyDescent="0.35">
      <c r="B16" s="3"/>
      <c r="C16" s="3"/>
      <c r="D16" s="34" t="s">
        <v>14</v>
      </c>
      <c r="E16" s="34"/>
      <c r="F16" s="34"/>
      <c r="G16" s="34"/>
      <c r="H16" s="3"/>
    </row>
    <row r="17" spans="2:8" ht="21" customHeight="1" x14ac:dyDescent="0.35">
      <c r="B17" s="3"/>
      <c r="C17" s="3"/>
      <c r="D17" s="3"/>
      <c r="E17" s="3"/>
      <c r="F17" s="3"/>
      <c r="G17" s="3"/>
      <c r="H17" s="3"/>
    </row>
    <row r="18" spans="2:8" ht="15.5" x14ac:dyDescent="0.35">
      <c r="B18" s="3"/>
      <c r="C18" s="3"/>
      <c r="D18" s="3"/>
      <c r="E18" s="5" t="s">
        <v>10</v>
      </c>
      <c r="F18" s="3"/>
      <c r="G18" s="3"/>
      <c r="H18" s="3"/>
    </row>
    <row r="19" spans="2:8" ht="32.25" customHeight="1" x14ac:dyDescent="0.35">
      <c r="B19" s="3"/>
      <c r="C19" s="3"/>
      <c r="D19" s="6" t="s">
        <v>3</v>
      </c>
      <c r="E19" s="1"/>
      <c r="F19" s="7" t="str">
        <f>(IF(E19&lt;=0,"INDICAR IMPORTE","IMPORTE INDICADO"))</f>
        <v>INDICAR IMPORTE</v>
      </c>
      <c r="G19" s="15"/>
      <c r="H19" s="3"/>
    </row>
    <row r="20" spans="2:8" ht="32.25" customHeight="1" x14ac:dyDescent="0.35">
      <c r="B20" s="3"/>
      <c r="C20" s="3"/>
      <c r="D20" s="6" t="s">
        <v>4</v>
      </c>
      <c r="E20" s="1"/>
      <c r="F20" s="7" t="str">
        <f t="shared" ref="F20" si="0">(IF(E20&lt;=0,"INDICAR IMPORTE","IMPORTE INDICADO"))</f>
        <v>INDICAR IMPORTE</v>
      </c>
      <c r="G20" s="15"/>
      <c r="H20" s="3"/>
    </row>
    <row r="21" spans="2:8" ht="29" customHeight="1" x14ac:dyDescent="0.35">
      <c r="B21" s="3"/>
      <c r="C21" s="3"/>
      <c r="D21" s="6" t="s">
        <v>5</v>
      </c>
      <c r="E21" s="8">
        <f>SUM(E19:E20)</f>
        <v>0</v>
      </c>
      <c r="F21" s="7"/>
      <c r="G21" s="15"/>
      <c r="H21" s="3"/>
    </row>
    <row r="22" spans="2:8" ht="21" customHeight="1" x14ac:dyDescent="0.35">
      <c r="B22" s="3"/>
      <c r="C22" s="3"/>
      <c r="D22" s="3"/>
      <c r="E22" s="3"/>
      <c r="F22" s="3"/>
      <c r="G22" s="3"/>
      <c r="H22" s="3"/>
    </row>
    <row r="23" spans="2:8" ht="39.5" customHeight="1" x14ac:dyDescent="0.35">
      <c r="B23" s="3"/>
      <c r="C23" s="3"/>
      <c r="D23" s="9" t="s">
        <v>8</v>
      </c>
      <c r="E23" s="10" t="str">
        <f>IF(COUNTIF(F19:F20,"INDICAR IMPORTE"),"OFERTA INCOMPLETA",E21)</f>
        <v>OFERTA INCOMPLETA</v>
      </c>
      <c r="F23" s="11"/>
      <c r="G23" s="17"/>
      <c r="H23" s="3"/>
    </row>
    <row r="24" spans="2:8" ht="13" customHeight="1" x14ac:dyDescent="0.35">
      <c r="B24" s="3"/>
      <c r="C24" s="3"/>
      <c r="D24" s="3"/>
      <c r="E24" s="3"/>
      <c r="F24" s="3"/>
      <c r="G24" s="3"/>
      <c r="H24" s="3"/>
    </row>
    <row r="25" spans="2:8" ht="18" customHeight="1" x14ac:dyDescent="0.35">
      <c r="B25" s="3"/>
      <c r="C25" s="3"/>
      <c r="D25" s="3"/>
      <c r="E25" s="12"/>
      <c r="F25" s="3"/>
      <c r="G25" s="3"/>
      <c r="H25" s="3"/>
    </row>
    <row r="26" spans="2:8" ht="15" thickBot="1" x14ac:dyDescent="0.4">
      <c r="B26" s="3"/>
      <c r="C26" s="3"/>
      <c r="D26" s="3"/>
      <c r="E26" s="3"/>
      <c r="F26" s="3"/>
      <c r="G26" s="16"/>
      <c r="H26" s="3"/>
    </row>
    <row r="27" spans="2:8" ht="65.5" customHeight="1" thickBot="1" x14ac:dyDescent="0.4">
      <c r="B27" s="3"/>
      <c r="C27" s="3"/>
      <c r="D27" s="19" t="s">
        <v>11</v>
      </c>
      <c r="E27" s="13" t="str">
        <f>IFERROR(IF(OR(COUNTIF(E13,"OFERTA INCOMPLETA"),COUNTIF(E23,"OFERTA INCOMPLETA"),(E13+E23)&gt;G27),"OFERTA INCOMPLETA O INCORRECTA",E13+E23),"OFERTA INCOMPLETA O INCORRECTA")</f>
        <v>OFERTA INCOMPLETA O INCORRECTA</v>
      </c>
      <c r="F27" s="18" t="s">
        <v>7</v>
      </c>
      <c r="G27" s="14">
        <v>490343.92</v>
      </c>
      <c r="H27" s="20" t="s">
        <v>1</v>
      </c>
    </row>
    <row r="28" spans="2:8" ht="14.5" x14ac:dyDescent="0.35">
      <c r="B28" s="3"/>
      <c r="C28" s="3"/>
      <c r="D28" s="3"/>
      <c r="E28" s="3"/>
      <c r="F28" s="3"/>
      <c r="G28" s="3"/>
      <c r="H28" s="3"/>
    </row>
    <row r="29" spans="2:8" ht="15" thickBot="1" x14ac:dyDescent="0.4">
      <c r="B29" s="3"/>
      <c r="C29" s="3"/>
      <c r="D29" s="3"/>
      <c r="E29" s="3"/>
      <c r="F29" s="3"/>
      <c r="G29" s="3"/>
      <c r="H29" s="3"/>
    </row>
    <row r="30" spans="2:8" ht="46" customHeight="1" thickBot="1" x14ac:dyDescent="0.4">
      <c r="B30" s="3"/>
      <c r="C30" s="3"/>
      <c r="D30" s="3"/>
      <c r="E30" s="28" t="str">
        <f>IF(E27&gt;G27,"OFERTA INCOMPLETA O IMPORTE SUPERIOR AL PRESUPUESTO BASE MÁXIMO DE LICITACIÓN, REVISE LOS IMPORTES OFERTADOS","IMPORTE VÁLIDO Y OFERTA COMPLETA, INDICAR ESTE IMPORTE EN EL ESPACIO HABILITADO EN LA APLICACIÓN DE PRESENTACIÓN DE OFERTAS")</f>
        <v>OFERTA INCOMPLETA O IMPORTE SUPERIOR AL PRESUPUESTO BASE MÁXIMO DE LICITACIÓN, REVISE LOS IMPORTES OFERTADOS</v>
      </c>
      <c r="F30" s="29"/>
      <c r="G30" s="29"/>
      <c r="H30" s="30"/>
    </row>
    <row r="31" spans="2:8" ht="14.5" x14ac:dyDescent="0.35">
      <c r="B31" s="3"/>
      <c r="C31" s="3"/>
      <c r="D31" s="3"/>
      <c r="E31" s="3"/>
      <c r="F31" s="3"/>
      <c r="G31" s="3"/>
      <c r="H31" s="3"/>
    </row>
    <row r="32" spans="2:8" ht="40" customHeight="1" x14ac:dyDescent="0.35">
      <c r="B32" s="3"/>
      <c r="C32" s="3"/>
      <c r="D32" s="21" t="s">
        <v>12</v>
      </c>
      <c r="E32" s="21"/>
      <c r="F32" s="21"/>
      <c r="G32" s="21"/>
      <c r="H32" s="3"/>
    </row>
  </sheetData>
  <sheetProtection algorithmName="SHA-512" hashValue="MuJNjLdLBGSJSXcKw2yBUae9PVPK6IQsh4RN1luAlWrDrw/fGRqHI9AK8TKi5vKY/eoPphB3UIkbxUt3VYIeLg==" saltValue="QeBWDha54zKO4ZZEv3bSDg==" spinCount="100000" sheet="1" objects="1" scenarios="1"/>
  <mergeCells count="8">
    <mergeCell ref="D32:G32"/>
    <mergeCell ref="D3:G3"/>
    <mergeCell ref="D4:G4"/>
    <mergeCell ref="E30:H30"/>
    <mergeCell ref="D6:G6"/>
    <mergeCell ref="D7:G7"/>
    <mergeCell ref="D15:G15"/>
    <mergeCell ref="D16:G16"/>
  </mergeCells>
  <conditionalFormatting sqref="E13">
    <cfRule type="containsText" dxfId="12" priority="82" operator="containsText" text="OFERTA INCOMPLETA">
      <formula>NOT(ISERROR(SEARCH("OFERTA INCOMPLETA",E13)))</formula>
    </cfRule>
  </conditionalFormatting>
  <conditionalFormatting sqref="E23">
    <cfRule type="containsText" dxfId="11" priority="48" operator="containsText" text="OFERTA INCOMPLETA">
      <formula>NOT(ISERROR(SEARCH("OFERTA INCOMPLETA",E23)))</formula>
    </cfRule>
  </conditionalFormatting>
  <conditionalFormatting sqref="E27">
    <cfRule type="cellIs" dxfId="10" priority="83" operator="greaterThan">
      <formula>$G$27</formula>
    </cfRule>
    <cfRule type="containsText" dxfId="9" priority="84" operator="containsText" text="OFERTA INCOMPLETA">
      <formula>NOT(ISERROR(SEARCH("OFERTA INCOMPLETA",E27)))</formula>
    </cfRule>
    <cfRule type="cellIs" dxfId="8" priority="85" operator="lessThanOrEqual">
      <formula>$I$24</formula>
    </cfRule>
  </conditionalFormatting>
  <conditionalFormatting sqref="E30">
    <cfRule type="containsText" dxfId="7" priority="12" operator="containsText" text="OFERTA INCOMPLETA">
      <formula>NOT(ISERROR(SEARCH("OFERTA INCOMPLETA",E30)))</formula>
    </cfRule>
    <cfRule type="containsText" dxfId="6" priority="13" operator="containsText" text="IMPORTE VÁLIDO">
      <formula>NOT(ISERROR(SEARCH("IMPORTE VÁLIDO",E30)))</formula>
    </cfRule>
  </conditionalFormatting>
  <conditionalFormatting sqref="F10:G11">
    <cfRule type="containsText" dxfId="5" priority="52" operator="containsText" text="IMPORTE INDICADO">
      <formula>NOT(ISERROR(SEARCH("IMPORTE INDICADO",F10)))</formula>
    </cfRule>
    <cfRule type="containsText" dxfId="4" priority="53" operator="containsText" text="REVISAR IMPORTE">
      <formula>NOT(ISERROR(SEARCH("REVISAR IMPORTE",F10)))</formula>
    </cfRule>
    <cfRule type="containsText" dxfId="3" priority="54" operator="containsText" text="INDICAR IMPORTE">
      <formula>NOT(ISERROR(SEARCH("INDICAR IMPORTE",F10)))</formula>
    </cfRule>
  </conditionalFormatting>
  <conditionalFormatting sqref="F18:G21">
    <cfRule type="containsText" dxfId="2" priority="36" operator="containsText" text="IMPORTE INDICADO">
      <formula>NOT(ISERROR(SEARCH("IMPORTE INDICADO",F18)))</formula>
    </cfRule>
    <cfRule type="containsText" dxfId="1" priority="37" operator="containsText" text="REVISAR IMPORTE">
      <formula>NOT(ISERROR(SEARCH("REVISAR IMPORTE",F18)))</formula>
    </cfRule>
    <cfRule type="containsText" dxfId="0" priority="38" operator="containsText" text="INDICAR IMPORTE">
      <formula>NOT(ISERROR(SEARCH("INDICAR IMPORTE",F18)))</formula>
    </cfRule>
  </conditionalFormatting>
  <dataValidations count="1">
    <dataValidation type="custom" allowBlank="1" showInputMessage="1" showErrorMessage="1" error="Revise el importe ofertado, no se admiten valores menores que cero ni con más de dos decimales, gracias" sqref="J19:J22 E19:E22 E10:E12 J10:J12" xr:uid="{1E52F090-58BB-4D0B-BCC7-4ED6C362FB4A}">
      <formula1>AND(E10*100=INT(E10*100),E10&gt;0)</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Peña, José Manuel</dc:creator>
  <cp:lastModifiedBy>Ordoñez Martin, Alvaro</cp:lastModifiedBy>
  <dcterms:created xsi:type="dcterms:W3CDTF">2024-11-07T11:23:36Z</dcterms:created>
  <dcterms:modified xsi:type="dcterms:W3CDTF">2026-07-09T12:04:58Z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2024-11-07T11:42:04Z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f93e8f9b-b9f5-4632-a9d6-3d821d112b64</vt:lpwstr>
  </property>
  <property fmtid="{D5CDD505-2E9C-101B-9397-08002B2CF9AE}" pid="8" name="MSIP_Label_2c0a8209-6590-4cef-adb7-80fa47675d6e_ContentBits">
    <vt:lpwstr>2</vt:lpwstr>
  </property>
</Properties>
</file>